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修改\"/>
    </mc:Choice>
  </mc:AlternateContent>
  <bookViews>
    <workbookView xWindow="-105" yWindow="-105" windowWidth="19425" windowHeight="10305"/>
  </bookViews>
  <sheets>
    <sheet name="Sheet1" sheetId="1" r:id="rId1"/>
    <sheet name="Sheet2" sheetId="6" r:id="rId2"/>
  </sheets>
  <definedNames>
    <definedName name="_xlnm._FilterDatabase" localSheetId="0" hidden="1">Sheet1!$A$2:$G$22</definedName>
  </definedNames>
  <calcPr calcId="162913"/>
</workbook>
</file>

<file path=xl/calcChain.xml><?xml version="1.0" encoding="utf-8"?>
<calcChain xmlns="http://schemas.openxmlformats.org/spreadsheetml/2006/main">
  <c r="G24" i="1" l="1"/>
  <c r="G23" i="1"/>
  <c r="G20" i="1"/>
  <c r="G17" i="1"/>
  <c r="G14" i="1"/>
  <c r="G12" i="1"/>
  <c r="G4" i="1"/>
  <c r="G5" i="1"/>
  <c r="G6" i="1"/>
  <c r="G7" i="1"/>
  <c r="G8" i="1"/>
  <c r="G9" i="1"/>
  <c r="G10" i="1"/>
  <c r="G11" i="1"/>
  <c r="G13" i="1"/>
  <c r="G15" i="1"/>
  <c r="G16" i="1"/>
  <c r="G18" i="1"/>
  <c r="G19" i="1"/>
  <c r="G21" i="1"/>
  <c r="G22" i="1"/>
  <c r="G3" i="1"/>
</calcChain>
</file>

<file path=xl/sharedStrings.xml><?xml version="1.0" encoding="utf-8"?>
<sst xmlns="http://schemas.openxmlformats.org/spreadsheetml/2006/main" count="70" uniqueCount="39">
  <si>
    <t>序号</t>
  </si>
  <si>
    <t>商品名</t>
  </si>
  <si>
    <t>商品类别</t>
  </si>
  <si>
    <t>原价</t>
  </si>
  <si>
    <t>是否促销</t>
  </si>
  <si>
    <t>购买数量</t>
  </si>
  <si>
    <t>实付总价</t>
  </si>
  <si>
    <t>否</t>
  </si>
  <si>
    <t>是</t>
  </si>
  <si>
    <t>文具</t>
  </si>
  <si>
    <t>电器</t>
  </si>
  <si>
    <t>双面胶</t>
  </si>
  <si>
    <t>学习用品采购清单</t>
    <phoneticPr fontId="2" type="noConversion"/>
  </si>
  <si>
    <t>铅笔</t>
    <phoneticPr fontId="2" type="noConversion"/>
  </si>
  <si>
    <t>文具</t>
    <phoneticPr fontId="2" type="noConversion"/>
  </si>
  <si>
    <t>橡皮擦</t>
    <phoneticPr fontId="2" type="noConversion"/>
  </si>
  <si>
    <t>尺子</t>
    <phoneticPr fontId="2" type="noConversion"/>
  </si>
  <si>
    <t>笔记本</t>
    <phoneticPr fontId="2" type="noConversion"/>
  </si>
  <si>
    <t>水彩笔</t>
    <phoneticPr fontId="2" type="noConversion"/>
  </si>
  <si>
    <t>圆规</t>
    <phoneticPr fontId="2" type="noConversion"/>
  </si>
  <si>
    <t>修正液</t>
    <phoneticPr fontId="2" type="noConversion"/>
  </si>
  <si>
    <t>书包</t>
    <phoneticPr fontId="2" type="noConversion"/>
  </si>
  <si>
    <t>配饰</t>
    <phoneticPr fontId="2" type="noConversion"/>
  </si>
  <si>
    <t>文件夹</t>
    <phoneticPr fontId="2" type="noConversion"/>
  </si>
  <si>
    <t>便签纸</t>
    <phoneticPr fontId="2" type="noConversion"/>
  </si>
  <si>
    <t>铅笔盒</t>
    <phoneticPr fontId="2" type="noConversion"/>
  </si>
  <si>
    <t>计算器</t>
    <phoneticPr fontId="2" type="noConversion"/>
  </si>
  <si>
    <t>电子产品</t>
    <phoneticPr fontId="2" type="noConversion"/>
  </si>
  <si>
    <t>台灯</t>
    <phoneticPr fontId="2" type="noConversion"/>
  </si>
  <si>
    <t>电器</t>
    <phoneticPr fontId="2" type="noConversion"/>
  </si>
  <si>
    <t>参考书</t>
    <phoneticPr fontId="2" type="noConversion"/>
  </si>
  <si>
    <t>书籍</t>
    <phoneticPr fontId="2" type="noConversion"/>
  </si>
  <si>
    <t>电子词典</t>
    <phoneticPr fontId="2" type="noConversion"/>
  </si>
  <si>
    <t>总计</t>
  </si>
  <si>
    <t>文具 汇总</t>
  </si>
  <si>
    <t>书籍 汇总</t>
  </si>
  <si>
    <t>配饰 汇总</t>
  </si>
  <si>
    <t>电子产品 汇总</t>
  </si>
  <si>
    <t>电器 汇总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</si>
</sst>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\¥#,##0.00;\¥\-#,##0.00"/>
    <numFmt numFmtId="177" formatCode="&quot;¥&quot;#,##0.00_);[Red]\(&quot;¥&quot;#,##0.00\)"/>
  </numFmts>
  <fonts count="6">
    <font>
      <sz val="11"/>
      <color theme="1"/>
      <name val="等线"/>
      <charset val="134"/>
      <scheme val="minor"/>
    </font>
    <font>
      <sz val="11"/>
      <color theme="1"/>
      <name val="微软雅黑"/>
      <family val="2"/>
      <charset val="134"/>
    </font>
    <font>
      <sz val="9"/>
      <name val="等线"/>
      <family val="3"/>
      <charset val="134"/>
      <scheme val="minor"/>
    </font>
    <font>
      <b/>
      <sz val="14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2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7" fontId="1" fillId="0" borderId="2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77" fontId="1" fillId="0" borderId="0" xfId="0" applyNumberFormat="1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Continuous"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Sheet2!$B$1</c:f>
              <c:strCache>
                <c:ptCount val="1"/>
                <c:pt idx="0">
                  <c:v>实付总价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Sheet2!$A$2:$A$7</c:f>
              <c:strCache>
                <c:ptCount val="6"/>
                <c:pt idx="0">
                  <c:v>文具</c:v>
                </c:pt>
                <c:pt idx="1">
                  <c:v>书籍</c:v>
                </c:pt>
                <c:pt idx="2">
                  <c:v>配饰</c:v>
                </c:pt>
                <c:pt idx="3">
                  <c:v>电子产品</c:v>
                </c:pt>
                <c:pt idx="4">
                  <c:v>电器</c:v>
                </c:pt>
                <c:pt idx="5">
                  <c:v>总计</c:v>
                </c:pt>
              </c:strCache>
            </c:strRef>
          </c:cat>
          <c:val>
            <c:numRef>
              <c:f>Sheet2!$B$2:$B$7</c:f>
              <c:numCache>
                <c:formatCode>\¥#,##0.00;\¥\-#,##0.00</c:formatCode>
                <c:ptCount val="6"/>
                <c:pt idx="0">
                  <c:v>136.6</c:v>
                </c:pt>
                <c:pt idx="1">
                  <c:v>360</c:v>
                </c:pt>
                <c:pt idx="2">
                  <c:v>110</c:v>
                </c:pt>
                <c:pt idx="3">
                  <c:v>524</c:v>
                </c:pt>
                <c:pt idx="4">
                  <c:v>400</c:v>
                </c:pt>
                <c:pt idx="5">
                  <c:v>1530.6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0BC-40B9-BC89-094AE6278E0E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8</xdr:row>
      <xdr:rowOff>33337</xdr:rowOff>
    </xdr:from>
    <xdr:to>
      <xdr:col>6</xdr:col>
      <xdr:colOff>9525</xdr:colOff>
      <xdr:row>23</xdr:row>
      <xdr:rowOff>61912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O24" sqref="O24"/>
    </sheetView>
  </sheetViews>
  <sheetFormatPr defaultColWidth="9" defaultRowHeight="13.5" outlineLevelRow="2"/>
  <cols>
    <col min="4" max="4" width="10.375" bestFit="1" customWidth="1"/>
    <col min="7" max="7" width="11.125" customWidth="1"/>
  </cols>
  <sheetData>
    <row r="1" spans="1:7" ht="21">
      <c r="A1" s="11" t="s">
        <v>12</v>
      </c>
      <c r="B1" s="11"/>
      <c r="C1" s="11"/>
      <c r="D1" s="11"/>
      <c r="E1" s="11"/>
      <c r="F1" s="11"/>
      <c r="G1" s="11"/>
    </row>
    <row r="2" spans="1:7" ht="16.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16.5" outlineLevel="2">
      <c r="A3" s="1">
        <v>1</v>
      </c>
      <c r="B3" s="3" t="s">
        <v>13</v>
      </c>
      <c r="C3" s="3" t="s">
        <v>14</v>
      </c>
      <c r="D3" s="5">
        <v>1</v>
      </c>
      <c r="E3" s="1" t="s">
        <v>7</v>
      </c>
      <c r="F3" s="1">
        <v>10</v>
      </c>
      <c r="G3" s="2">
        <f t="shared" ref="G3:G11" si="0">IF(E3="是",D3*F3*0.9,D3*F3)</f>
        <v>10</v>
      </c>
    </row>
    <row r="4" spans="1:7" ht="16.5" outlineLevel="2">
      <c r="A4" s="1">
        <v>2</v>
      </c>
      <c r="B4" s="3" t="s">
        <v>15</v>
      </c>
      <c r="C4" s="3" t="s">
        <v>14</v>
      </c>
      <c r="D4" s="5">
        <v>2</v>
      </c>
      <c r="E4" s="1" t="s">
        <v>8</v>
      </c>
      <c r="F4" s="1">
        <v>5</v>
      </c>
      <c r="G4" s="2">
        <f t="shared" si="0"/>
        <v>9</v>
      </c>
    </row>
    <row r="5" spans="1:7" ht="16.5" outlineLevel="2">
      <c r="A5" s="1">
        <v>3</v>
      </c>
      <c r="B5" s="3" t="s">
        <v>16</v>
      </c>
      <c r="C5" s="3" t="s">
        <v>14</v>
      </c>
      <c r="D5" s="5">
        <v>5</v>
      </c>
      <c r="E5" s="1" t="s">
        <v>7</v>
      </c>
      <c r="F5" s="1">
        <v>3</v>
      </c>
      <c r="G5" s="2">
        <f t="shared" si="0"/>
        <v>15</v>
      </c>
    </row>
    <row r="6" spans="1:7" ht="16.5" outlineLevel="2">
      <c r="A6" s="1">
        <v>5</v>
      </c>
      <c r="B6" s="3" t="s">
        <v>23</v>
      </c>
      <c r="C6" s="3" t="s">
        <v>14</v>
      </c>
      <c r="D6" s="5">
        <v>4</v>
      </c>
      <c r="E6" s="1" t="s">
        <v>8</v>
      </c>
      <c r="F6" s="1">
        <v>3</v>
      </c>
      <c r="G6" s="2">
        <f t="shared" si="0"/>
        <v>10.8</v>
      </c>
    </row>
    <row r="7" spans="1:7" ht="16.5" outlineLevel="2">
      <c r="A7" s="1">
        <v>9</v>
      </c>
      <c r="B7" s="3" t="s">
        <v>17</v>
      </c>
      <c r="C7" s="3" t="s">
        <v>14</v>
      </c>
      <c r="D7" s="5">
        <v>7</v>
      </c>
      <c r="E7" s="1" t="s">
        <v>7</v>
      </c>
      <c r="F7" s="1">
        <v>5</v>
      </c>
      <c r="G7" s="2">
        <f t="shared" si="0"/>
        <v>35</v>
      </c>
    </row>
    <row r="8" spans="1:7" ht="16.5" outlineLevel="2">
      <c r="A8" s="1">
        <v>10</v>
      </c>
      <c r="B8" s="3" t="s">
        <v>18</v>
      </c>
      <c r="C8" s="3" t="s">
        <v>14</v>
      </c>
      <c r="D8" s="5">
        <v>15</v>
      </c>
      <c r="E8" s="1" t="s">
        <v>8</v>
      </c>
      <c r="F8" s="1">
        <v>2</v>
      </c>
      <c r="G8" s="2">
        <f t="shared" si="0"/>
        <v>27</v>
      </c>
    </row>
    <row r="9" spans="1:7" ht="16.5" outlineLevel="2">
      <c r="A9" s="1">
        <v>11</v>
      </c>
      <c r="B9" s="3" t="s">
        <v>19</v>
      </c>
      <c r="C9" s="1" t="s">
        <v>9</v>
      </c>
      <c r="D9" s="5">
        <v>10</v>
      </c>
      <c r="E9" s="1" t="s">
        <v>8</v>
      </c>
      <c r="F9" s="1">
        <v>1</v>
      </c>
      <c r="G9" s="2">
        <f t="shared" si="0"/>
        <v>9</v>
      </c>
    </row>
    <row r="10" spans="1:7" ht="16.5" outlineLevel="2">
      <c r="A10" s="1">
        <v>12</v>
      </c>
      <c r="B10" s="3" t="s">
        <v>20</v>
      </c>
      <c r="C10" s="3" t="s">
        <v>14</v>
      </c>
      <c r="D10" s="5">
        <v>3</v>
      </c>
      <c r="E10" s="1" t="s">
        <v>7</v>
      </c>
      <c r="F10" s="1">
        <v>4</v>
      </c>
      <c r="G10" s="2">
        <f t="shared" si="0"/>
        <v>12</v>
      </c>
    </row>
    <row r="11" spans="1:7" ht="16.5" outlineLevel="2">
      <c r="A11" s="1">
        <v>15</v>
      </c>
      <c r="B11" s="1" t="s">
        <v>11</v>
      </c>
      <c r="C11" s="1" t="s">
        <v>9</v>
      </c>
      <c r="D11" s="5">
        <v>3</v>
      </c>
      <c r="E11" s="1" t="s">
        <v>7</v>
      </c>
      <c r="F11" s="1">
        <v>5</v>
      </c>
      <c r="G11" s="2">
        <f t="shared" si="0"/>
        <v>15</v>
      </c>
    </row>
    <row r="12" spans="1:7" ht="16.5" outlineLevel="1">
      <c r="A12" s="1"/>
      <c r="B12" s="1"/>
      <c r="C12" s="4" t="s">
        <v>34</v>
      </c>
      <c r="D12" s="5"/>
      <c r="E12" s="1"/>
      <c r="F12" s="1"/>
      <c r="G12" s="2">
        <f>SUBTOTAL(9,G3:G11)</f>
        <v>142.80000000000001</v>
      </c>
    </row>
    <row r="13" spans="1:7" ht="16.5" outlineLevel="2">
      <c r="A13" s="1">
        <v>14</v>
      </c>
      <c r="B13" s="3" t="s">
        <v>30</v>
      </c>
      <c r="C13" s="3" t="s">
        <v>31</v>
      </c>
      <c r="D13" s="5">
        <v>45</v>
      </c>
      <c r="E13" s="1" t="s">
        <v>8</v>
      </c>
      <c r="F13" s="1">
        <v>10</v>
      </c>
      <c r="G13" s="2">
        <f>IF(E13="是",D13*F13*0.9,D13*F13)</f>
        <v>405</v>
      </c>
    </row>
    <row r="14" spans="1:7" ht="16.5" outlineLevel="1">
      <c r="A14" s="1"/>
      <c r="B14" s="3"/>
      <c r="C14" s="4" t="s">
        <v>35</v>
      </c>
      <c r="D14" s="5"/>
      <c r="E14" s="1"/>
      <c r="F14" s="1"/>
      <c r="G14" s="2">
        <f>SUBTOTAL(9,G13:G13)</f>
        <v>405</v>
      </c>
    </row>
    <row r="15" spans="1:7" ht="16.5" outlineLevel="2">
      <c r="A15" s="1">
        <v>4</v>
      </c>
      <c r="B15" s="3" t="s">
        <v>25</v>
      </c>
      <c r="C15" s="3" t="s">
        <v>22</v>
      </c>
      <c r="D15" s="5">
        <v>30</v>
      </c>
      <c r="E15" s="1" t="s">
        <v>7</v>
      </c>
      <c r="F15" s="1">
        <v>1</v>
      </c>
      <c r="G15" s="2">
        <f>IF(E15="是",D15*F15*0.9,D15*F15)</f>
        <v>30</v>
      </c>
    </row>
    <row r="16" spans="1:7" ht="16.5" outlineLevel="2">
      <c r="A16" s="1">
        <v>13</v>
      </c>
      <c r="B16" s="3" t="s">
        <v>21</v>
      </c>
      <c r="C16" s="3" t="s">
        <v>22</v>
      </c>
      <c r="D16" s="5">
        <v>80</v>
      </c>
      <c r="E16" s="1" t="s">
        <v>7</v>
      </c>
      <c r="F16" s="1">
        <v>1</v>
      </c>
      <c r="G16" s="2">
        <f>IF(E16="是",D16*F16*0.9,D16*F16)</f>
        <v>80</v>
      </c>
    </row>
    <row r="17" spans="1:7" ht="16.5" outlineLevel="1">
      <c r="A17" s="1"/>
      <c r="B17" s="3"/>
      <c r="C17" s="4" t="s">
        <v>36</v>
      </c>
      <c r="D17" s="5"/>
      <c r="E17" s="1"/>
      <c r="F17" s="1"/>
      <c r="G17" s="2">
        <f>SUBTOTAL(9,G15:G16)</f>
        <v>110</v>
      </c>
    </row>
    <row r="18" spans="1:7" ht="16.5" outlineLevel="2">
      <c r="A18" s="1">
        <v>7</v>
      </c>
      <c r="B18" s="3" t="s">
        <v>26</v>
      </c>
      <c r="C18" s="3" t="s">
        <v>27</v>
      </c>
      <c r="D18" s="5">
        <v>30</v>
      </c>
      <c r="E18" s="1" t="s">
        <v>8</v>
      </c>
      <c r="F18" s="1">
        <v>1</v>
      </c>
      <c r="G18" s="2">
        <f>IF(E18="是",D18*F18*0.9,D18*F18)</f>
        <v>27</v>
      </c>
    </row>
    <row r="19" spans="1:7" ht="16.5" outlineLevel="2">
      <c r="A19" s="1">
        <v>16</v>
      </c>
      <c r="B19" s="3" t="s">
        <v>32</v>
      </c>
      <c r="C19" s="3" t="s">
        <v>27</v>
      </c>
      <c r="D19" s="5">
        <v>500</v>
      </c>
      <c r="E19" s="1" t="s">
        <v>7</v>
      </c>
      <c r="F19" s="1">
        <v>1</v>
      </c>
      <c r="G19" s="2">
        <f>IF(E19="是",D19*F19*0.9,D19*F19)</f>
        <v>500</v>
      </c>
    </row>
    <row r="20" spans="1:7" ht="16.5" outlineLevel="1">
      <c r="A20" s="1"/>
      <c r="B20" s="3"/>
      <c r="C20" s="4" t="s">
        <v>37</v>
      </c>
      <c r="D20" s="5"/>
      <c r="E20" s="1"/>
      <c r="F20" s="1"/>
      <c r="G20" s="2">
        <f>SUBTOTAL(9,G18:G19)</f>
        <v>527</v>
      </c>
    </row>
    <row r="21" spans="1:7" ht="16.5" outlineLevel="2">
      <c r="A21" s="1">
        <v>6</v>
      </c>
      <c r="B21" s="3" t="s">
        <v>24</v>
      </c>
      <c r="C21" s="1" t="s">
        <v>10</v>
      </c>
      <c r="D21" s="5">
        <v>80</v>
      </c>
      <c r="E21" s="1" t="s">
        <v>7</v>
      </c>
      <c r="F21" s="1">
        <v>2</v>
      </c>
      <c r="G21" s="2">
        <f>IF(E21="是",D21*F21*0.9,D21*F21)</f>
        <v>160</v>
      </c>
    </row>
    <row r="22" spans="1:7" ht="16.5" outlineLevel="2">
      <c r="A22" s="1">
        <v>8</v>
      </c>
      <c r="B22" s="3" t="s">
        <v>28</v>
      </c>
      <c r="C22" s="3" t="s">
        <v>29</v>
      </c>
      <c r="D22" s="5">
        <v>150</v>
      </c>
      <c r="E22" s="1" t="s">
        <v>8</v>
      </c>
      <c r="F22" s="1">
        <v>2</v>
      </c>
      <c r="G22" s="2">
        <f>IF(E22="是",D22*F22*0.9,D22*F22)</f>
        <v>270</v>
      </c>
    </row>
    <row r="23" spans="1:7" ht="16.5" outlineLevel="1">
      <c r="A23" s="6"/>
      <c r="B23" s="7"/>
      <c r="C23" s="10" t="s">
        <v>38</v>
      </c>
      <c r="D23" s="8"/>
      <c r="E23" s="6"/>
      <c r="F23" s="6"/>
      <c r="G23" s="9">
        <f>SUBTOTAL(9,G21:G22)</f>
        <v>430</v>
      </c>
    </row>
    <row r="24" spans="1:7" ht="16.5">
      <c r="A24" s="6"/>
      <c r="B24" s="7"/>
      <c r="C24" s="10" t="s">
        <v>33</v>
      </c>
      <c r="D24" s="8"/>
      <c r="E24" s="6"/>
      <c r="F24" s="6"/>
      <c r="G24" s="9">
        <f>SUBTOTAL(9,G3:G22)</f>
        <v>1614.8</v>
      </c>
    </row>
  </sheetData>
  <sortState ref="A3:G18">
    <sortCondition descending="1" ref="C3:C18"/>
  </sortState>
  <phoneticPr fontId="2" type="noConversion"/>
  <conditionalFormatting sqref="E3:E24">
    <cfRule type="cellIs" dxfId="0" priority="1" operator="equal">
      <formula>"是"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K14" sqref="K14"/>
    </sheetView>
  </sheetViews>
  <sheetFormatPr defaultRowHeight="13.5"/>
  <cols>
    <col min="1" max="1" width="13.875" bestFit="1" customWidth="1"/>
    <col min="2" max="2" width="10.625" bestFit="1" customWidth="1"/>
  </cols>
  <sheetData>
    <row r="1" spans="1:2" ht="16.5">
      <c r="A1" s="1" t="s">
        <v>2</v>
      </c>
      <c r="B1" s="1" t="s">
        <v>6</v>
      </c>
    </row>
    <row r="2" spans="1:2" ht="16.5">
      <c r="A2" s="4" t="s">
        <v>14</v>
      </c>
      <c r="B2" s="2">
        <v>136.6</v>
      </c>
    </row>
    <row r="3" spans="1:2" ht="16.5">
      <c r="A3" s="4" t="s">
        <v>31</v>
      </c>
      <c r="B3" s="2">
        <v>360</v>
      </c>
    </row>
    <row r="4" spans="1:2" ht="16.5">
      <c r="A4" s="4" t="s">
        <v>22</v>
      </c>
      <c r="B4" s="2">
        <v>110</v>
      </c>
    </row>
    <row r="5" spans="1:2" ht="16.5">
      <c r="A5" s="4" t="s">
        <v>27</v>
      </c>
      <c r="B5" s="2">
        <v>524</v>
      </c>
    </row>
    <row r="6" spans="1:2" ht="16.5">
      <c r="A6" s="4" t="s">
        <v>29</v>
      </c>
      <c r="B6" s="2">
        <v>400</v>
      </c>
    </row>
    <row r="7" spans="1:2" ht="16.5">
      <c r="A7" s="4" t="s">
        <v>33</v>
      </c>
      <c r="B7" s="2">
        <v>1530.6</v>
      </c>
    </row>
  </sheetData>
  <phoneticPr fontId="2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CyTW</dc:creator>
  <cp:lastModifiedBy>陆芸</cp:lastModifiedBy>
  <dcterms:created xsi:type="dcterms:W3CDTF">2021-06-13T08:27:00Z</dcterms:created>
  <dcterms:modified xsi:type="dcterms:W3CDTF">2024-05-15T05:42:31Z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1AFA1D2ED96B404AB0E4D7EF532A8CB5</vt:lpwstr>
  </property>
  <property fmtid="{D5CDD505-2E9C-101B-9397-08002B2CF9AE}" pid="3" name="KSOProductBuildVer">
    <vt:lpwstr>2052-11.1.0.10577</vt:lpwstr>
  </property>
</Properties>
</file>